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75B2CFC5-B35A-4E76-AFCC-B6B59C4E9FA7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03" i="2" l="1"/>
  <c r="H102" i="2"/>
  <c r="G102" i="2"/>
  <c r="F102" i="2"/>
  <c r="E102" i="2"/>
  <c r="H101" i="2"/>
  <c r="H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F113" i="2"/>
  <c r="H113" i="2"/>
  <c r="G113" i="2"/>
  <c r="E113" i="2"/>
  <c r="H109" i="2" l="1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16" i="2" l="1"/>
  <c r="H115" i="2"/>
  <c r="E115" i="2"/>
  <c r="H111" i="2"/>
  <c r="E112" i="2"/>
  <c r="E116" i="2"/>
  <c r="H112" i="2"/>
  <c r="E120" i="2"/>
  <c r="E117" i="2" s="1"/>
  <c r="E119" i="2"/>
  <c r="G111" i="2"/>
  <c r="E111" i="2"/>
  <c r="F111" i="2"/>
  <c r="G120" i="2"/>
  <c r="G117" i="2" s="1"/>
  <c r="G119" i="2"/>
  <c r="F116" i="2"/>
  <c r="F115" i="2"/>
  <c r="G116" i="2"/>
  <c r="G115" i="2"/>
  <c r="F112" i="2"/>
  <c r="H119" i="2"/>
  <c r="H120" i="2"/>
  <c r="H117" i="2" s="1"/>
  <c r="G112" i="2"/>
  <c r="F119" i="2"/>
  <c r="F120" i="2"/>
  <c r="F117" i="2" s="1"/>
</calcChain>
</file>

<file path=xl/sharedStrings.xml><?xml version="1.0" encoding="utf-8"?>
<sst xmlns="http://schemas.openxmlformats.org/spreadsheetml/2006/main" count="233" uniqueCount="205">
  <si>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</si>
  <si>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</si>
  <si>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</si>
  <si>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</si>
  <si>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</si>
  <si>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</si>
  <si>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</si>
  <si>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</si>
  <si>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</si>
  <si>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</si>
  <si>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</si>
  <si>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</si>
  <si>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</si>
  <si>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</si>
  <si>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</si>
  <si>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</si>
  <si>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</si>
  <si>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</si>
  <si>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</si>
  <si>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</si>
  <si>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</si>
  <si>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</si>
  <si>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</si>
  <si>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</si>
  <si>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</si>
  <si>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</si>
  <si>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</si>
  <si>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</si>
  <si>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</si>
  <si>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</si>
  <si>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</si>
  <si>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</si>
  <si>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</si>
  <si>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</si>
  <si>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</si>
  <si>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</si>
  <si>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</si>
  <si>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</si>
  <si>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</si>
  <si>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</si>
  <si>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</si>
  <si>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</si>
  <si>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</si>
  <si>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</si>
  <si>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</si>
  <si>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</si>
  <si>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</si>
  <si>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</si>
  <si>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</si>
  <si>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</si>
  <si>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</si>
  <si>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</si>
  <si>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</si>
  <si>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</si>
  <si>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</si>
  <si>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</si>
  <si>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</si>
  <si>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</si>
  <si>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</si>
  <si>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</si>
  <si>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</si>
  <si>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</si>
  <si>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</si>
  <si>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</si>
  <si>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</si>
  <si>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</si>
  <si>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</si>
  <si>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</si>
  <si>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</si>
  <si>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</si>
  <si>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</si>
  <si>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</si>
  <si>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</si>
  <si>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</si>
  <si>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</si>
  <si>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</si>
  <si>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</si>
  <si>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</si>
  <si>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</si>
  <si>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</si>
  <si>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</si>
  <si>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</si>
  <si>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</si>
  <si>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</si>
  <si>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</si>
  <si>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</si>
  <si>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</si>
  <si>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</si>
  <si>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</si>
  <si>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</si>
  <si>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</si>
  <si>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</si>
  <si>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</si>
  <si>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</si>
  <si>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</si>
  <si>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</si>
  <si>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</si>
  <si>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</si>
  <si>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</si>
  <si>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</si>
  <si>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</si>
  <si>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</si>
  <si>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</si>
  <si>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</si>
  <si>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</si>
  <si>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</si>
  <si>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</si>
  <si>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</si>
  <si>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</si>
  <si>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</si>
  <si>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</si>
  <si>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</si>
  <si>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</si>
  <si>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</si>
  <si>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</si>
  <si>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</si>
  <si>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</si>
  <si>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</si>
  <si>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</si>
  <si>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</si>
  <si>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</si>
  <si>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</si>
  <si>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</si>
  <si>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</si>
  <si>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</si>
  <si>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</si>
  <si>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</si>
  <si>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</si>
  <si>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</si>
  <si>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</si>
  <si>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</si>
  <si>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</si>
  <si>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</si>
  <si>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</si>
  <si>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</si>
  <si>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</si>
  <si>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</si>
  <si>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</si>
  <si>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</si>
  <si>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</si>
  <si>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</si>
  <si>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</si>
  <si>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</si>
  <si>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</si>
  <si>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</si>
  <si>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</si>
  <si>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</si>
  <si>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</si>
  <si>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</si>
  <si>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</si>
  <si>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</si>
  <si>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</si>
  <si>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</si>
  <si>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</si>
  <si>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</si>
  <si>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</si>
  <si>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</si>
  <si>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</si>
  <si>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</si>
  <si>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</si>
  <si>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</si>
  <si>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</si>
  <si>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</si>
  <si>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</si>
  <si>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</si>
  <si>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</si>
  <si>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</si>
  <si>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</si>
  <si>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</si>
  <si>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</si>
  <si>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</si>
  <si>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</si>
  <si>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</si>
  <si>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</si>
  <si>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</si>
  <si>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</si>
  <si>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</si>
  <si>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</si>
  <si>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</si>
  <si>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</si>
  <si>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</si>
  <si>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</si>
  <si>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</si>
  <si>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</si>
  <si>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</si>
  <si>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</si>
  <si>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</si>
  <si>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</si>
  <si>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</si>
  <si>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</si>
  <si>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</si>
  <si>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</si>
  <si>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</si>
  <si>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</si>
  <si>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</si>
  <si>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</si>
  <si>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</si>
  <si>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</si>
  <si>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</si>
  <si>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</si>
  <si>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</si>
  <si>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</si>
  <si>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العامة للتعدين</t>
  </si>
  <si>
    <t>GENERAL MINING  CPMPANY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</si>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</sst>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141005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>
        <v>2.99</v>
      </c>
      <c r="I6" s="4" t="s">
        <v>195</v>
      </c>
    </row>
    <row r="7" spans="4:18" ht="20.100000000000001" customHeight="1" x14ac:dyDescent="0.2">
      <c r="D7" s="13" t="s">
        <v>87</v>
      </c>
      <c r="E7" s="47" t="s">
        <v>204</v>
      </c>
      <c r="F7" s="16" t="s">
        <v>204</v>
      </c>
      <c r="G7" s="16" t="s">
        <v>204</v>
      </c>
      <c r="H7" s="16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 t="s">
        <v>204</v>
      </c>
      <c r="F8" s="16" t="s">
        <v>204</v>
      </c>
      <c r="G8" s="16" t="s">
        <v>204</v>
      </c>
      <c r="H8" s="16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 t="s">
        <v>204</v>
      </c>
      <c r="F9" s="16" t="s">
        <v>204</v>
      </c>
      <c r="G9" s="16" t="s">
        <v>204</v>
      </c>
      <c r="H9" s="16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1020443</v>
      </c>
      <c r="F10" s="16">
        <v>1020443</v>
      </c>
      <c r="G10" s="16">
        <v>1020443</v>
      </c>
      <c r="H10" s="16">
        <v>1020443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>
        <v>3051124.57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390234</v>
      </c>
      <c r="F16" s="41">
        <v>12690</v>
      </c>
      <c r="G16" s="41">
        <v>2133</v>
      </c>
      <c r="H16" s="41">
        <v>57506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104941</v>
      </c>
      <c r="F17" s="16">
        <v>282668</v>
      </c>
      <c r="G17" s="16">
        <v>418055</v>
      </c>
      <c r="H17" s="16">
        <v>197590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17075</v>
      </c>
      <c r="G19" s="16">
        <v>0</v>
      </c>
      <c r="H19" s="16">
        <v>7000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83581</v>
      </c>
      <c r="F20" s="16">
        <v>40350</v>
      </c>
      <c r="G20" s="16">
        <v>41173</v>
      </c>
      <c r="H20" s="16">
        <v>37879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668147</v>
      </c>
      <c r="F23" s="16">
        <v>440611</v>
      </c>
      <c r="G23" s="16">
        <v>520164</v>
      </c>
      <c r="H23" s="16">
        <v>343958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4090</v>
      </c>
      <c r="F24" s="16">
        <v>5648</v>
      </c>
      <c r="G24" s="16">
        <v>4285</v>
      </c>
      <c r="H24" s="16">
        <v>5452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53363</v>
      </c>
      <c r="F25" s="16">
        <v>72255</v>
      </c>
      <c r="G25" s="16">
        <v>87609</v>
      </c>
      <c r="H25" s="16">
        <v>44928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294169</v>
      </c>
      <c r="F26" s="16">
        <v>294169</v>
      </c>
      <c r="G26" s="16">
        <v>294169</v>
      </c>
      <c r="H26" s="16">
        <v>294169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347532</v>
      </c>
      <c r="F28" s="16">
        <v>366424</v>
      </c>
      <c r="G28" s="16">
        <v>381778</v>
      </c>
      <c r="H28" s="16">
        <v>339097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1019769</v>
      </c>
      <c r="F30" s="42">
        <v>812683</v>
      </c>
      <c r="G30" s="42">
        <v>906227</v>
      </c>
      <c r="H30" s="42">
        <v>688507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62531</v>
      </c>
      <c r="F35" s="41">
        <v>282945</v>
      </c>
      <c r="G35" s="41">
        <v>295645</v>
      </c>
      <c r="H35" s="41">
        <v>191726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58545</v>
      </c>
      <c r="G36" s="16">
        <v>137001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259552</v>
      </c>
      <c r="F39" s="16">
        <v>477782</v>
      </c>
      <c r="G39" s="16">
        <v>565350</v>
      </c>
      <c r="H39" s="16">
        <v>294152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158096</v>
      </c>
      <c r="F42" s="16">
        <v>23383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417648</v>
      </c>
      <c r="F43" s="42">
        <v>501165</v>
      </c>
      <c r="G43" s="42">
        <v>565350</v>
      </c>
      <c r="H43" s="42">
        <v>294152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1020443</v>
      </c>
      <c r="F46" s="44">
        <v>1020443</v>
      </c>
      <c r="G46" s="44">
        <v>1020443</v>
      </c>
      <c r="H46" s="44">
        <v>1100000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1020443</v>
      </c>
      <c r="F47" s="43">
        <v>1020443</v>
      </c>
      <c r="G47" s="43">
        <v>1020443</v>
      </c>
      <c r="H47" s="43">
        <v>1020443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1020443</v>
      </c>
      <c r="F48" s="43">
        <v>1020443</v>
      </c>
      <c r="G48" s="43">
        <v>1020443</v>
      </c>
      <c r="H48" s="43">
        <v>1020443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79216</v>
      </c>
      <c r="F49" s="43">
        <v>50000</v>
      </c>
      <c r="G49" s="43">
        <v>50000</v>
      </c>
      <c r="H49" s="43">
        <v>275000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-14564</v>
      </c>
      <c r="F57" s="43">
        <v>-13006</v>
      </c>
      <c r="G57" s="43">
        <v>-14369</v>
      </c>
      <c r="H57" s="43">
        <v>-13202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-482974</v>
      </c>
      <c r="F58" s="43">
        <v>-745919</v>
      </c>
      <c r="G58" s="43">
        <v>-715197</v>
      </c>
      <c r="H58" s="43">
        <v>-887886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602121</v>
      </c>
      <c r="F59" s="43">
        <v>311518</v>
      </c>
      <c r="G59" s="43">
        <v>340877</v>
      </c>
      <c r="H59" s="43">
        <v>394355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1019769</v>
      </c>
      <c r="F61" s="45">
        <v>812683</v>
      </c>
      <c r="G61" s="45">
        <v>906227</v>
      </c>
      <c r="H61" s="45">
        <v>688507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2183711</v>
      </c>
      <c r="F65" s="44">
        <v>801088</v>
      </c>
      <c r="G65" s="44">
        <v>667559</v>
      </c>
      <c r="H65" s="44">
        <v>269184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1337094</v>
      </c>
      <c r="F66" s="43">
        <v>583710</v>
      </c>
      <c r="G66" s="43">
        <v>493417</v>
      </c>
      <c r="H66" s="43">
        <v>226110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846617</v>
      </c>
      <c r="F67" s="43">
        <v>217378</v>
      </c>
      <c r="G67" s="43">
        <v>174142</v>
      </c>
      <c r="H67" s="43">
        <v>43074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224598</v>
      </c>
      <c r="F68" s="43">
        <v>206620</v>
      </c>
      <c r="G68" s="43">
        <v>209840</v>
      </c>
      <c r="H68" s="43">
        <v>204616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20008</v>
      </c>
      <c r="F70" s="43">
        <v>17034</v>
      </c>
      <c r="G70" s="43">
        <v>17084</v>
      </c>
      <c r="H70" s="43">
        <v>7015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286695</v>
      </c>
      <c r="F71" s="43">
        <v>71308</v>
      </c>
      <c r="G71" s="43">
        <v>21598</v>
      </c>
      <c r="H71" s="43">
        <v>8576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335324</v>
      </c>
      <c r="F72" s="43">
        <v>-60550</v>
      </c>
      <c r="G72" s="43">
        <v>-57296</v>
      </c>
      <c r="H72" s="43">
        <v>-170118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87763</v>
      </c>
      <c r="F73" s="43">
        <v>45972</v>
      </c>
      <c r="G73" s="43">
        <v>11748</v>
      </c>
      <c r="H73" s="43">
        <v>31512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33121</v>
      </c>
      <c r="F74" s="43">
        <v>823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389966</v>
      </c>
      <c r="F75" s="43">
        <v>-15401</v>
      </c>
      <c r="G75" s="43">
        <v>-45548</v>
      </c>
      <c r="H75" s="43">
        <v>-138606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4752</v>
      </c>
      <c r="F76" s="43">
        <v>15321</v>
      </c>
      <c r="G76" s="43">
        <v>6763</v>
      </c>
      <c r="H76" s="43">
        <v>1981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385214</v>
      </c>
      <c r="F77" s="43">
        <v>-30722</v>
      </c>
      <c r="G77" s="43">
        <v>-52311</v>
      </c>
      <c r="H77" s="43">
        <v>-140587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93053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292161</v>
      </c>
      <c r="F82" s="43">
        <v>-30722</v>
      </c>
      <c r="G82" s="43">
        <v>-52311</v>
      </c>
      <c r="H82" s="43">
        <v>-140587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292161</v>
      </c>
      <c r="F84" s="45">
        <v>-30722</v>
      </c>
      <c r="G84" s="45">
        <v>-52311</v>
      </c>
      <c r="H84" s="45">
        <v>-140587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12690</v>
      </c>
      <c r="F88" s="44">
        <v>-134868</v>
      </c>
      <c r="G88" s="44">
        <v>57506</v>
      </c>
      <c r="H88" s="44">
        <v>-177031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451742</v>
      </c>
      <c r="F89" s="43">
        <v>114829</v>
      </c>
      <c r="G89" s="43">
        <v>-171946</v>
      </c>
      <c r="H89" s="43">
        <v>-150909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-1116</v>
      </c>
      <c r="F90" s="43">
        <v>-1680</v>
      </c>
      <c r="G90" s="43">
        <v>-3753</v>
      </c>
      <c r="H90" s="43">
        <v>-130179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-73082</v>
      </c>
      <c r="F91" s="43">
        <v>34409</v>
      </c>
      <c r="G91" s="43">
        <v>-16675</v>
      </c>
      <c r="H91" s="43">
        <v>515625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390234</v>
      </c>
      <c r="F92" s="45">
        <v>12690</v>
      </c>
      <c r="G92" s="45">
        <v>-134868</v>
      </c>
      <c r="H92" s="45">
        <v>57506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0.28630800544469409</v>
      </c>
      <c r="F97" s="47">
        <f>+F84/F10</f>
        <v>-3.0106532162991955E-2</v>
      </c>
      <c r="G97" s="47">
        <f>+G84/G10</f>
        <v>-5.1263029880159891E-2</v>
      </c>
      <c r="H97" s="47">
        <f>+H84/H10</f>
        <v>-0.13777055651320064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0.59005843540501524</v>
      </c>
      <c r="F99" s="47">
        <f>+F59/F10</f>
        <v>0.3052772178357831</v>
      </c>
      <c r="G99" s="47">
        <f>+G59/G10</f>
        <v>0.33404805559938183</v>
      </c>
      <c r="H99" s="47">
        <f>+H59/H10</f>
        <v>0.38645470643632224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>
        <f>+H11/H84</f>
        <v>-21.7027503965516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>
        <f>+H11/H59</f>
        <v>7.7369998351738909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38.76964488432764</v>
      </c>
      <c r="F105" s="53">
        <f>+F67*100/F65</f>
        <v>27.135345929535831</v>
      </c>
      <c r="G105" s="53">
        <f>+G67*100/G65</f>
        <v>26.086383375851423</v>
      </c>
      <c r="H105" s="53">
        <f>+H67*100/H65</f>
        <v>16.001694008559202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17.857949151696356</v>
      </c>
      <c r="F106" s="54">
        <f>+F75*100/F65</f>
        <v>-1.9225103858752097</v>
      </c>
      <c r="G106" s="54">
        <f>+G75*100/G65</f>
        <v>-6.8230673243863089</v>
      </c>
      <c r="H106" s="54">
        <f>+H75*100/H65</f>
        <v>-51.491173323823112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13.379105568456632</v>
      </c>
      <c r="F107" s="54">
        <f>+F82*100/F65</f>
        <v>-3.8350343532795397</v>
      </c>
      <c r="G107" s="54">
        <f>+G82*100/G65</f>
        <v>-7.83616129810249</v>
      </c>
      <c r="H107" s="54">
        <f>+H82*100/H65</f>
        <v>-52.227101165002381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28.64972361387726</v>
      </c>
      <c r="F108" s="54">
        <f>F82*100/F30</f>
        <v>-3.7803177868861537</v>
      </c>
      <c r="G108" s="54">
        <f>G82*100/G30</f>
        <v>-5.7723947752605032</v>
      </c>
      <c r="H108" s="54">
        <f>H82*100/H30</f>
        <v>-20.419109754875404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48.52197481901478</v>
      </c>
      <c r="F109" s="55">
        <f>+F84*100/F59</f>
        <v>-9.862030444468699</v>
      </c>
      <c r="G109" s="55">
        <f>+G84*100/G59</f>
        <v>-15.346004570563576</v>
      </c>
      <c r="H109" s="55">
        <f>+H84*100/H59</f>
        <v>-35.649858629914668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40.955157491549556</v>
      </c>
      <c r="F111" s="46">
        <f>+F43*100/F30</f>
        <v>61.667956632536921</v>
      </c>
      <c r="G111" s="46">
        <f>+G43*100/G30</f>
        <v>62.385031564939027</v>
      </c>
      <c r="H111" s="46">
        <f>+H43*100/H30</f>
        <v>42.723167665688223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59.044842508450444</v>
      </c>
      <c r="F112" s="47">
        <f>+(F59+F60)*100/F30</f>
        <v>38.332043367463079</v>
      </c>
      <c r="G112" s="47">
        <f>+(G59+G60)*100/G30</f>
        <v>37.614968435060973</v>
      </c>
      <c r="H112" s="47">
        <f>+(H59+H60)*100/H30</f>
        <v>57.276832334311777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82.063552188552194</v>
      </c>
      <c r="F113" s="48">
        <f>+F75/F76</f>
        <v>-1.0052215912799425</v>
      </c>
      <c r="G113" s="48">
        <f>+G75/G76</f>
        <v>-6.7348809699837346</v>
      </c>
      <c r="H113" s="48">
        <f>+H75/H76</f>
        <v>-69.967693084300862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2.1413780964120304</v>
      </c>
      <c r="F115" s="46">
        <f>+F65/F30</f>
        <v>0.98573244426178475</v>
      </c>
      <c r="G115" s="46">
        <f>+G65/G30</f>
        <v>0.73663552288775325</v>
      </c>
      <c r="H115" s="46">
        <f>+H65/H30</f>
        <v>0.3909677025796397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6.2834818088693991</v>
      </c>
      <c r="F116" s="47">
        <f>+F65/F28</f>
        <v>2.186232342859638</v>
      </c>
      <c r="G116" s="47">
        <f>+G65/G28</f>
        <v>1.7485528238924191</v>
      </c>
      <c r="H116" s="47">
        <f>+H65/H28</f>
        <v>0.7938259554050906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5.3444388697854848</v>
      </c>
      <c r="F117" s="48">
        <f>+F65/F120</f>
        <v>-21.551424497592208</v>
      </c>
      <c r="G117" s="48">
        <f>+G65/G120</f>
        <v>-14.773580312486168</v>
      </c>
      <c r="H117" s="48">
        <f>+H65/H120</f>
        <v>5.4046500421635946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2.574231753174701</v>
      </c>
      <c r="F119" s="46">
        <f>+F23/F39</f>
        <v>0.92220092008489229</v>
      </c>
      <c r="G119" s="46">
        <f>+G23/G39</f>
        <v>0.92007429026266918</v>
      </c>
      <c r="H119" s="46">
        <f>+H23/H39</f>
        <v>1.1693206233511926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408595</v>
      </c>
      <c r="F120" s="42">
        <f>+F23-F39</f>
        <v>-37171</v>
      </c>
      <c r="G120" s="42">
        <f>+G23-G39</f>
        <v>-45186</v>
      </c>
      <c r="H120" s="42">
        <f>+H23-H39</f>
        <v>49806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2022-09-29T06:54:16Z</dcterms:modified>
</cp:coreProperties>
</file>